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248.1032\"/>
    </mc:Choice>
  </mc:AlternateContent>
  <xr:revisionPtr revIDLastSave="0" documentId="13_ncr:1_{BB2FD4D8-ABE5-4C77-9B86-1CAFF0D4CD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8" i="9"/>
  <c r="G27" i="9"/>
  <c r="G26" i="9"/>
  <c r="G25" i="9"/>
  <c r="G24" i="9"/>
  <c r="G23" i="9"/>
  <c r="G22" i="9"/>
  <c r="G21" i="9"/>
  <c r="G19" i="9" l="1"/>
  <c r="G20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40BFD95F-9E2A-485A-9D67-46C5C9FDDFFA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8EFBEA49-A392-4714-AF05-D5125D3ADC46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89FCA9AC-FDD1-411A-B50B-94B45843AE6C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4124A6A4-671B-46CA-AF3B-6F0599A5135F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6E95C6EF-B824-41AB-B4B3-98B36C725B6D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52F29BA9-22C7-41E7-BC4F-013978E653FF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C35FDCE-2393-497C-80EF-6AED3CDA4BC4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<sst xmlns="http://schemas.openxmlformats.org/spreadsheetml/2006/main" count="46" uniqueCount="38">
  <si>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</si>
  <si>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</si>
  <si>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</si>
  <si>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</si>
  <si>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</si>
  <si>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</si>
  <si>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</si>
  <si>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</si>
  <si>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</si>
  <si>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</si>
  <si>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</si>
  <si>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</si>
  <si>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</si>
  <si>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</si>
  <si>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ПИР</t>
  </si>
  <si>
    <t>П6-07 (МЭ РФ от 26.02.2024 г. №131)</t>
  </si>
  <si>
    <t>1 объект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</si>
  <si>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</si>
  <si>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</si>
  <si>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2026 год</t>
  </si>
  <si>
    <t>1,053</t>
  </si>
  <si>
    <t>Перевод в прогнозный уровень цен (Индекс-дефлятор Минэкономразвития России) на 2027 год</t>
  </si>
  <si>
    <t>1,044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</si>
  <si>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</si>
  <si>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</si>
  <si>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</si>
  <si>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Стоимость всего, тыс. руб. без НДС</t>
  </si>
  <si>
    <t>709,17</t>
  </si>
  <si>
    <t>ВСЕГО по ПИР</t>
  </si>
  <si>
    <t>ВСЕГО с НДС на 2029 год</t>
  </si>
  <si>
    <t>НДС на 2029 год</t>
  </si>
  <si>
    <t>1,091</t>
  </si>
  <si>
    <t>1,078</t>
  </si>
  <si>
    <t>без НДС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</si>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</sst>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4" xfId="28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0" t="s">
        <v>17</v>
      </c>
      <c r="B2" s="70"/>
      <c r="C2" s="70"/>
      <c r="D2" s="70"/>
      <c r="E2" s="70"/>
      <c r="F2" s="70"/>
      <c r="G2" s="70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7" t="s">
        <v>8</v>
      </c>
      <c r="C3" s="77"/>
      <c r="D3" s="77"/>
      <c r="E3" s="77"/>
      <c r="F3" s="77"/>
      <c r="G3" s="77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8" t="s">
        <v>37</v>
      </c>
      <c r="B5" s="68"/>
      <c r="C5" s="68"/>
      <c r="D5" s="68"/>
      <c r="E5" s="68"/>
      <c r="F5" s="68"/>
      <c r="G5" s="68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0" t="s">
        <v>18</v>
      </c>
      <c r="B7" s="70"/>
      <c r="C7" s="70"/>
      <c r="D7" s="70"/>
      <c r="E7" s="70"/>
      <c r="F7" s="70"/>
      <c r="G7" s="70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8" t="s">
        <v>0</v>
      </c>
      <c r="C8" s="78"/>
      <c r="D8" s="78"/>
      <c r="E8" s="78"/>
      <c r="F8" s="78"/>
      <c r="G8" s="78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9" t="s">
        <v>12</v>
      </c>
      <c r="D10" s="79"/>
      <c r="E10" s="79"/>
      <c r="F10" s="79"/>
      <c r="G10" s="79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5">
        <f>G28</f>
        <v>1199.236891553908</v>
      </c>
      <c r="D11" s="76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34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3" t="s">
        <v>1</v>
      </c>
      <c r="B14" s="73" t="s">
        <v>10</v>
      </c>
      <c r="C14" s="73" t="s">
        <v>9</v>
      </c>
      <c r="D14" s="73" t="s">
        <v>7</v>
      </c>
      <c r="E14" s="73" t="s">
        <v>6</v>
      </c>
      <c r="F14" s="71" t="s">
        <v>13</v>
      </c>
      <c r="G14" s="71" t="s">
        <v>26</v>
      </c>
    </row>
    <row r="15" spans="1:15" ht="36.75" customHeight="1" x14ac:dyDescent="0.2">
      <c r="A15" s="74"/>
      <c r="B15" s="74"/>
      <c r="C15" s="74"/>
      <c r="D15" s="74"/>
      <c r="E15" s="74"/>
      <c r="F15" s="72"/>
      <c r="G15" s="72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9"/>
      <c r="B17" s="69"/>
      <c r="C17" s="69"/>
      <c r="D17" s="69"/>
      <c r="E17" s="69"/>
      <c r="F17" s="69"/>
      <c r="G17" s="69"/>
    </row>
    <row r="18" spans="1:7" s="53" customFormat="1" x14ac:dyDescent="0.2">
      <c r="A18" s="80" t="s">
        <v>14</v>
      </c>
      <c r="B18" s="80"/>
      <c r="C18" s="80"/>
      <c r="D18" s="80"/>
      <c r="E18" s="80"/>
      <c r="F18" s="80"/>
      <c r="G18" s="80"/>
    </row>
    <row r="19" spans="1:7" ht="124.5" customHeight="1" x14ac:dyDescent="0.2">
      <c r="A19" s="59">
        <v>1</v>
      </c>
      <c r="B19" s="54" t="s">
        <v>25</v>
      </c>
      <c r="C19" s="48" t="s">
        <v>15</v>
      </c>
      <c r="D19" s="47" t="s">
        <v>16</v>
      </c>
      <c r="E19" s="47">
        <v>1</v>
      </c>
      <c r="F19" s="49" t="s">
        <v>27</v>
      </c>
      <c r="G19" s="50">
        <f>709.17</f>
        <v>709.17</v>
      </c>
    </row>
    <row r="20" spans="1:7" s="53" customFormat="1" x14ac:dyDescent="0.2">
      <c r="A20" s="63" t="s">
        <v>28</v>
      </c>
      <c r="B20" s="64"/>
      <c r="C20" s="64"/>
      <c r="D20" s="64"/>
      <c r="E20" s="64"/>
      <c r="F20" s="65"/>
      <c r="G20" s="51">
        <f>G19</f>
        <v>709.17</v>
      </c>
    </row>
    <row r="21" spans="1:7" s="53" customFormat="1" ht="50.25" customHeight="1" x14ac:dyDescent="0.2">
      <c r="A21" s="61" t="s">
        <v>35</v>
      </c>
      <c r="B21" s="62"/>
      <c r="C21" s="55"/>
      <c r="D21" s="56"/>
      <c r="E21" s="57" t="s">
        <v>31</v>
      </c>
      <c r="F21" s="60" t="s">
        <v>33</v>
      </c>
      <c r="G21" s="58">
        <f t="shared" ref="G21:G26" si="0">G20*E21</f>
        <v>773.7044699999999</v>
      </c>
    </row>
    <row r="22" spans="1:7" s="53" customFormat="1" ht="50.25" customHeight="1" x14ac:dyDescent="0.2">
      <c r="A22" s="61" t="s">
        <v>36</v>
      </c>
      <c r="B22" s="62"/>
      <c r="C22" s="55"/>
      <c r="D22" s="56"/>
      <c r="E22" s="57" t="s">
        <v>32</v>
      </c>
      <c r="F22" s="60" t="s">
        <v>33</v>
      </c>
      <c r="G22" s="58">
        <f t="shared" si="0"/>
        <v>834.05341865999992</v>
      </c>
    </row>
    <row r="23" spans="1:7" s="53" customFormat="1" ht="50.25" customHeight="1" x14ac:dyDescent="0.2">
      <c r="A23" s="61" t="s">
        <v>19</v>
      </c>
      <c r="B23" s="62"/>
      <c r="C23" s="55"/>
      <c r="D23" s="56"/>
      <c r="E23" s="57" t="s">
        <v>20</v>
      </c>
      <c r="F23" s="52" t="s">
        <v>33</v>
      </c>
      <c r="G23" s="58">
        <f t="shared" si="0"/>
        <v>878.25824984897986</v>
      </c>
    </row>
    <row r="24" spans="1:7" s="53" customFormat="1" ht="50.25" customHeight="1" x14ac:dyDescent="0.2">
      <c r="A24" s="61" t="s">
        <v>21</v>
      </c>
      <c r="B24" s="62"/>
      <c r="C24" s="55"/>
      <c r="D24" s="56"/>
      <c r="E24" s="57" t="s">
        <v>22</v>
      </c>
      <c r="F24" s="52" t="s">
        <v>33</v>
      </c>
      <c r="G24" s="58">
        <f t="shared" si="0"/>
        <v>916.901612842335</v>
      </c>
    </row>
    <row r="25" spans="1:7" s="53" customFormat="1" ht="51.75" customHeight="1" x14ac:dyDescent="0.2">
      <c r="A25" s="61" t="s">
        <v>23</v>
      </c>
      <c r="B25" s="62"/>
      <c r="C25" s="55"/>
      <c r="D25" s="56"/>
      <c r="E25" s="57" t="s">
        <v>22</v>
      </c>
      <c r="F25" s="52" t="s">
        <v>33</v>
      </c>
      <c r="G25" s="58">
        <f t="shared" si="0"/>
        <v>957.24528380739775</v>
      </c>
    </row>
    <row r="26" spans="1:7" s="53" customFormat="1" ht="53.25" customHeight="1" x14ac:dyDescent="0.2">
      <c r="A26" s="61" t="s">
        <v>24</v>
      </c>
      <c r="B26" s="62"/>
      <c r="C26" s="55"/>
      <c r="D26" s="56"/>
      <c r="E26" s="57" t="s">
        <v>22</v>
      </c>
      <c r="F26" s="52" t="s">
        <v>33</v>
      </c>
      <c r="G26" s="58">
        <f t="shared" si="0"/>
        <v>999.36407629492328</v>
      </c>
    </row>
    <row r="27" spans="1:7" s="53" customFormat="1" ht="30" customHeight="1" x14ac:dyDescent="0.2">
      <c r="A27" s="63" t="s">
        <v>30</v>
      </c>
      <c r="B27" s="64"/>
      <c r="C27" s="64"/>
      <c r="D27" s="64"/>
      <c r="E27" s="64"/>
      <c r="F27" s="65"/>
      <c r="G27" s="58">
        <f>G26*0.2</f>
        <v>199.87281525898467</v>
      </c>
    </row>
    <row r="28" spans="1:7" s="53" customFormat="1" ht="30" customHeight="1" x14ac:dyDescent="0.2">
      <c r="A28" s="63" t="s">
        <v>29</v>
      </c>
      <c r="B28" s="64"/>
      <c r="C28" s="64"/>
      <c r="D28" s="64"/>
      <c r="E28" s="64"/>
      <c r="F28" s="65"/>
      <c r="G28" s="58">
        <f>G26+G27</f>
        <v>1199.236891553908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6"/>
      <c r="D31" s="66"/>
      <c r="E31" s="66"/>
      <c r="F31" s="66"/>
      <c r="G31" s="44"/>
    </row>
    <row r="32" spans="1:7" x14ac:dyDescent="0.2">
      <c r="B32" s="23"/>
      <c r="C32" s="67" t="s">
        <v>11</v>
      </c>
      <c r="D32" s="67"/>
      <c r="E32" s="67"/>
      <c r="F32" s="67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6"/>
      <c r="D34" s="66"/>
      <c r="E34" s="66"/>
      <c r="F34" s="66"/>
      <c r="G34" s="44"/>
    </row>
    <row r="35" spans="2:7" x14ac:dyDescent="0.2">
      <c r="B35" s="24"/>
      <c r="C35" s="67" t="s">
        <v>11</v>
      </c>
      <c r="D35" s="67"/>
      <c r="E35" s="67"/>
      <c r="F35" s="67"/>
      <c r="G35" s="43"/>
    </row>
  </sheetData>
  <mergeCells count="29">
    <mergeCell ref="A18:G18"/>
    <mergeCell ref="A20:F20"/>
    <mergeCell ref="A5:G5"/>
    <mergeCell ref="A17:G1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1:F31"/>
    <mergeCell ref="C32:F32"/>
    <mergeCell ref="C35:F35"/>
    <mergeCell ref="C34:F34"/>
    <mergeCell ref="A26:B26"/>
    <mergeCell ref="A24:B24"/>
    <mergeCell ref="A23:B23"/>
    <mergeCell ref="A22:B22"/>
    <mergeCell ref="A21:B21"/>
    <mergeCell ref="A28:F28"/>
    <mergeCell ref="A27:F27"/>
    <mergeCell ref="A25:B2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2025-11-12T09:06:18Z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